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УТОЧНЕНИЕ БЮДЖЕТА\АВГУСТ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Бюджет!$A$20:$I$121</definedName>
    <definedName name="LAST_CELL" localSheetId="0">Бюджет!#REF!</definedName>
    <definedName name="_xlnm.Print_Titles" localSheetId="0">Бюджет!$19:$20</definedName>
  </definedNames>
  <calcPr calcId="162913"/>
</workbook>
</file>

<file path=xl/calcChain.xml><?xml version="1.0" encoding="utf-8"?>
<calcChain xmlns="http://schemas.openxmlformats.org/spreadsheetml/2006/main">
  <c r="I79" i="1" l="1"/>
  <c r="H79" i="1"/>
  <c r="I67" i="1"/>
  <c r="H67" i="1"/>
  <c r="I90" i="1" l="1"/>
  <c r="H90" i="1"/>
  <c r="I38" i="1"/>
  <c r="H38" i="1"/>
  <c r="H115" i="1" l="1"/>
  <c r="H108" i="1"/>
  <c r="H107" i="1" s="1"/>
  <c r="H105" i="1"/>
  <c r="H101" i="1"/>
  <c r="H94" i="1"/>
  <c r="H86" i="1"/>
  <c r="H73" i="1"/>
  <c r="H64" i="1"/>
  <c r="H59" i="1"/>
  <c r="H54" i="1"/>
  <c r="H48" i="1"/>
  <c r="H40" i="1"/>
  <c r="H35" i="1"/>
  <c r="H33" i="1"/>
  <c r="H30" i="1"/>
  <c r="H27" i="1"/>
  <c r="H24" i="1"/>
  <c r="H21" i="1"/>
  <c r="H121" i="1" l="1"/>
  <c r="I101" i="1"/>
  <c r="I94" i="1" l="1"/>
  <c r="I73" i="1"/>
  <c r="I54" i="1"/>
  <c r="I40" i="1"/>
  <c r="I115" i="1"/>
  <c r="I33" i="1"/>
  <c r="I105" i="1" l="1"/>
  <c r="I86" i="1"/>
  <c r="I64" i="1"/>
  <c r="I59" i="1"/>
  <c r="I48" i="1"/>
  <c r="I108" i="1" l="1"/>
  <c r="I24" i="1" l="1"/>
  <c r="I21" i="1" l="1"/>
  <c r="I30" i="1" l="1"/>
  <c r="I107" i="1" l="1"/>
  <c r="I35" i="1" l="1"/>
  <c r="I27" i="1"/>
  <c r="I121" i="1" l="1"/>
</calcChain>
</file>

<file path=xl/sharedStrings.xml><?xml version="1.0" encoding="utf-8"?>
<sst xmlns="http://schemas.openxmlformats.org/spreadsheetml/2006/main" count="439" uniqueCount="139">
  <si>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</si>
  <si>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</si>
  <si>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</si>
  <si>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</si>
  <si>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</si>
  <si>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</si>
  <si>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</si>
  <si>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</si>
  <si>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</si>
  <si>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</si>
  <si>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</si>
  <si>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</si>
  <si>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</si>
  <si>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</si>
  <si>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</si>
  <si>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</si>
  <si>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</si>
  <si>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</si>
  <si>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</si>
  <si>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</si>
  <si>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</si>
  <si>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</si>
  <si>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</si>
  <si>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</si>
  <si>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</si>
  <si>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</si>
  <si>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</si>
  <si>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</si>
  <si>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</si>
  <si>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</si>
  <si>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</si>
  <si>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</si>
  <si>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</si>
  <si>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</si>
  <si>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</si>
  <si>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</si>
  <si>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</si>
  <si>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</si>
  <si>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</si>
  <si>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</si>
  <si>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</si>
  <si>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</si>
  <si>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</si>
  <si>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</si>
  <si>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</si>
  <si>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</si>
  <si>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</si>
  <si>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</si>
  <si>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</si>
  <si>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</si>
  <si>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</si>
  <si>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</si>
  <si>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</si>
  <si>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</si>
  <si>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</si>
  <si>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</si>
  <si>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</si>
  <si>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</si>
  <si>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</si>
  <si>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</si>
  <si>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</si>
  <si>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</si>
  <si>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</si>
  <si>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</si>
  <si>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</si>
  <si>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</si>
  <si>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</si>
  <si>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</si>
  <si>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</si>
  <si>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</si>
  <si>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</si>
  <si>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</si>
  <si>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</si>
  <si>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</si>
  <si>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</si>
  <si>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</si>
  <si>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</si>
  <si>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</si>
  <si>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</si>
  <si>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</si>
  <si>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</si>
  <si>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</si>
  <si>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</si>
  <si>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</si>
  <si>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</si>
  <si>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</si>
  <si>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</si>
  <si>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</si>
  <si>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</si>
  <si>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</si>
  <si>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</si>
  <si>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</si>
  <si>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</si>
  <si>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79522S2957</t>
  </si>
  <si>
    <t xml:space="preserve">"О внесении изменений в решение Думы Усть-Кутского 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</si>
  <si>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</si>
  <si>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</si>
  <si>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0909</t>
  </si>
  <si>
    <t>7958000000</t>
  </si>
  <si>
    <t>7958100000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</si>
  <si>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</si>
  <si>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</si>
  <si>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</si>
  <si>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</si>
  <si>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Комитет по сельскому хозяйству, природным ресурсам и экологии Администрации УКМО</t>
  </si>
  <si>
    <t>Подпрограмма "Устойчивое развитие сельских территорий Усть-Кутского муниципального образования"</t>
  </si>
  <si>
    <t>7958200000</t>
  </si>
  <si>
    <t>Подпрограмма "Развитие личных подсобных хозяйств на территории Усть-Кутского муниципального образования"</t>
  </si>
  <si>
    <t>на 2023 год и на плановый период 2024 и 2025 годов"</t>
  </si>
  <si>
    <t>Муниципальная программа "Безопасность населения и территории Усть-Кутского муниципального образования"</t>
  </si>
  <si>
    <t>0310</t>
  </si>
  <si>
    <t>7950600000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</si>
  <si>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</si>
  <si>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</si>
  <si>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7953100000</t>
  </si>
  <si>
    <t>0705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</si>
  <si>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</si>
  <si>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</si>
  <si>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Комитет по управлению муниципальным имуществом  УКМО</t>
  </si>
  <si>
    <t>2024 год</t>
  </si>
  <si>
    <t>2025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</si>
  <si>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</si>
  <si>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 xml:space="preserve">на плановый период 2024 и 2025 годов </t>
  </si>
  <si>
    <t>400</t>
  </si>
  <si>
    <t>79540S2630</t>
  </si>
  <si>
    <t>Мероприятия по капитальному ремонту объектов муниципальной собственности в сфере физической культуры и спорта</t>
  </si>
  <si>
    <t xml:space="preserve">к решению Думы Усть-Кутского </t>
  </si>
  <si>
    <t>муниципального образования от 20.12.2022 г. № 143</t>
  </si>
  <si>
    <t>от "_____"____________2023 г. № _________</t>
  </si>
  <si>
    <t>1006</t>
  </si>
  <si>
    <t>795EВ51791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</si>
  <si>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</si>
  <si>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".</t>
  </si>
  <si>
    <t>Приложение № 10</t>
  </si>
  <si>
    <t>"Приложение № 11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</si>
  <si>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</si>
  <si>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</si>
  <si>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по благоустройству территории муниципальных общеобразовательных организаций, участвующих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в Иркутской области</t>
  </si>
  <si>
    <t>79526S2914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</si>
</sst>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39">
    <xf numFmtId="0" fontId="0" fillId="0" borderId="0" xfId="0"/>
    <xf numFmtId="0" fontId="3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/>
    <xf numFmtId="49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2" fillId="2" borderId="25" xfId="0" applyNumberFormat="1" applyFont="1" applyFill="1" applyBorder="1" applyAlignment="1" applyProtection="1">
      <alignment horizontal="right" vertical="center" wrapText="1"/>
    </xf>
    <xf numFmtId="165" fontId="3" fillId="2" borderId="28" xfId="0" applyNumberFormat="1" applyFont="1" applyFill="1" applyBorder="1" applyAlignment="1" applyProtection="1">
      <alignment horizontal="right" vertical="center" wrapText="1"/>
    </xf>
    <xf numFmtId="165" fontId="3" fillId="2" borderId="31" xfId="0" applyNumberFormat="1" applyFont="1" applyFill="1" applyBorder="1" applyAlignment="1" applyProtection="1">
      <alignment horizontal="right" vertical="center" wrapText="1"/>
    </xf>
    <xf numFmtId="165" fontId="3" fillId="2" borderId="29" xfId="0" applyNumberFormat="1" applyFont="1" applyFill="1" applyBorder="1" applyAlignment="1" applyProtection="1">
      <alignment horizontal="right" vertical="center" wrapText="1"/>
    </xf>
    <xf numFmtId="165" fontId="3" fillId="2" borderId="27" xfId="0" applyNumberFormat="1" applyFont="1" applyFill="1" applyBorder="1" applyAlignment="1" applyProtection="1">
      <alignment horizontal="right" vertical="center" wrapText="1"/>
    </xf>
    <xf numFmtId="165" fontId="2" fillId="2" borderId="28" xfId="0" applyNumberFormat="1" applyFont="1" applyFill="1" applyBorder="1" applyAlignment="1" applyProtection="1">
      <alignment horizontal="right" vertical="center" wrapText="1"/>
    </xf>
    <xf numFmtId="165" fontId="3" fillId="2" borderId="32" xfId="0" applyNumberFormat="1" applyFont="1" applyFill="1" applyBorder="1" applyAlignment="1" applyProtection="1">
      <alignment horizontal="right" vertical="center" wrapText="1"/>
    </xf>
    <xf numFmtId="165" fontId="2" fillId="2" borderId="7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165" fontId="3" fillId="2" borderId="3" xfId="0" applyNumberFormat="1" applyFont="1" applyFill="1" applyBorder="1" applyAlignment="1" applyProtection="1">
      <alignment horizontal="right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165" fontId="3" fillId="2" borderId="5" xfId="0" applyNumberFormat="1" applyFont="1" applyFill="1" applyBorder="1" applyAlignment="1" applyProtection="1">
      <alignment horizontal="right" vertical="center" wrapText="1"/>
    </xf>
    <xf numFmtId="165" fontId="2" fillId="2" borderId="2" xfId="0" applyNumberFormat="1" applyFont="1" applyFill="1" applyBorder="1" applyAlignment="1" applyProtection="1">
      <alignment horizontal="right" vertical="center" wrapText="1"/>
    </xf>
    <xf numFmtId="165" fontId="3" fillId="2" borderId="17" xfId="0" applyNumberFormat="1" applyFont="1" applyFill="1" applyBorder="1" applyAlignment="1" applyProtection="1">
      <alignment horizontal="right" vertical="center" wrapText="1"/>
    </xf>
    <xf numFmtId="49" fontId="3" fillId="2" borderId="17" xfId="0" applyNumberFormat="1" applyFont="1" applyFill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horizontal="left"/>
    </xf>
    <xf numFmtId="49" fontId="2" fillId="0" borderId="26" xfId="0" applyNumberFormat="1" applyFont="1" applyBorder="1" applyAlignment="1" applyProtection="1">
      <alignment horizontal="center"/>
    </xf>
    <xf numFmtId="165" fontId="2" fillId="0" borderId="26" xfId="0" applyNumberFormat="1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/>
    <xf numFmtId="165" fontId="2" fillId="0" borderId="35" xfId="0" applyNumberFormat="1" applyFont="1" applyBorder="1" applyAlignment="1" applyProtection="1">
      <alignment horizontal="right"/>
    </xf>
    <xf numFmtId="0" fontId="7" fillId="0" borderId="0" xfId="0" applyFont="1"/>
    <xf numFmtId="0" fontId="2" fillId="2" borderId="7" xfId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0" fontId="3" fillId="2" borderId="17" xfId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49" fontId="3" fillId="2" borderId="17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2" borderId="30" xfId="0" applyNumberFormat="1" applyFont="1" applyFill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/>
    <xf numFmtId="165" fontId="3" fillId="2" borderId="31" xfId="0" applyNumberFormat="1" applyFont="1" applyFill="1" applyBorder="1"/>
    <xf numFmtId="49" fontId="3" fillId="2" borderId="3" xfId="0" applyNumberFormat="1" applyFont="1" applyFill="1" applyBorder="1" applyAlignment="1" applyProtection="1">
      <alignment horizontal="left" vertical="center" wrapText="1"/>
    </xf>
    <xf numFmtId="0" fontId="0" fillId="2" borderId="5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165" fontId="3" fillId="2" borderId="5" xfId="0" applyNumberFormat="1" applyFont="1" applyFill="1" applyBorder="1" applyAlignment="1">
      <alignment horizontal="right" vertical="center"/>
    </xf>
    <xf numFmtId="165" fontId="3" fillId="2" borderId="27" xfId="0" applyNumberFormat="1" applyFont="1" applyFill="1" applyBorder="1" applyAlignment="1">
      <alignment horizontal="right" vertical="center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right"/>
    </xf>
    <xf numFmtId="166" fontId="3" fillId="2" borderId="31" xfId="0" applyNumberFormat="1" applyFont="1" applyFill="1" applyBorder="1" applyAlignment="1">
      <alignment horizontal="right"/>
    </xf>
    <xf numFmtId="49" fontId="2" fillId="2" borderId="19" xfId="0" applyNumberFormat="1" applyFont="1" applyFill="1" applyBorder="1" applyAlignment="1" applyProtection="1">
      <alignment vertical="center" wrapText="1"/>
    </xf>
    <xf numFmtId="49" fontId="2" fillId="2" borderId="20" xfId="0" applyNumberFormat="1" applyFont="1" applyFill="1" applyBorder="1" applyAlignment="1" applyProtection="1">
      <alignment vertical="center" wrapText="1"/>
    </xf>
    <xf numFmtId="49" fontId="2" fillId="2" borderId="2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24" xfId="0" applyNumberFormat="1" applyFont="1" applyFill="1" applyBorder="1" applyAlignment="1" applyProtection="1">
      <alignment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1"/>
  <sheetViews>
    <sheetView showGridLines="0" tabSelected="1" view="pageBreakPreview" topLeftCell="A13" zoomScaleNormal="110" zoomScaleSheetLayoutView="100" workbookViewId="0">
      <selection activeCell="N20" sqref="N20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2.85546875" customWidth="1"/>
    <col min="5" max="5" width="13.5703125" customWidth="1"/>
    <col min="6" max="6" width="15.5703125" customWidth="1"/>
    <col min="7" max="7" width="10.28515625" customWidth="1"/>
    <col min="8" max="9" width="19.7109375" customWidth="1"/>
    <col min="10" max="10" width="1.42578125" customWidth="1"/>
  </cols>
  <sheetData>
    <row r="1" spans="1:9" ht="21" customHeight="1" x14ac:dyDescent="0.3">
      <c r="C1" s="14"/>
      <c r="D1" s="14"/>
      <c r="E1" s="14"/>
      <c r="F1" s="14"/>
      <c r="G1" s="60" t="s">
        <v>133</v>
      </c>
      <c r="H1" s="60"/>
      <c r="I1" s="60"/>
    </row>
    <row r="2" spans="1:9" ht="18.75" x14ac:dyDescent="0.3">
      <c r="C2" s="52" t="s">
        <v>48</v>
      </c>
      <c r="D2" s="53"/>
      <c r="E2" s="53"/>
      <c r="F2" s="53"/>
      <c r="G2" s="53"/>
      <c r="H2" s="53"/>
      <c r="I2" s="53"/>
    </row>
    <row r="3" spans="1:9" ht="18.75" x14ac:dyDescent="0.3">
      <c r="C3" s="52" t="s">
        <v>94</v>
      </c>
      <c r="D3" s="53"/>
      <c r="E3" s="53"/>
      <c r="F3" s="53"/>
      <c r="G3" s="53"/>
      <c r="H3" s="53"/>
      <c r="I3" s="53"/>
    </row>
    <row r="4" spans="1:9" ht="18.75" x14ac:dyDescent="0.3">
      <c r="C4" s="52" t="s">
        <v>127</v>
      </c>
      <c r="D4" s="53"/>
      <c r="E4" s="53"/>
      <c r="F4" s="53"/>
      <c r="G4" s="53"/>
      <c r="H4" s="53"/>
      <c r="I4" s="53"/>
    </row>
    <row r="5" spans="1:9" ht="18.75" x14ac:dyDescent="0.3">
      <c r="C5" s="52" t="s">
        <v>49</v>
      </c>
      <c r="D5" s="53"/>
      <c r="E5" s="53"/>
      <c r="F5" s="53"/>
      <c r="G5" s="53"/>
      <c r="H5" s="53"/>
      <c r="I5" s="53"/>
    </row>
    <row r="6" spans="1:9" ht="18.75" x14ac:dyDescent="0.3">
      <c r="C6" s="52" t="s">
        <v>108</v>
      </c>
      <c r="D6" s="53"/>
      <c r="E6" s="53"/>
      <c r="F6" s="53"/>
      <c r="G6" s="53"/>
      <c r="H6" s="53"/>
      <c r="I6" s="53"/>
    </row>
    <row r="7" spans="1:9" ht="18.75" x14ac:dyDescent="0.3">
      <c r="C7" s="52" t="s">
        <v>128</v>
      </c>
      <c r="D7" s="53"/>
      <c r="E7" s="53"/>
      <c r="F7" s="53"/>
      <c r="G7" s="53"/>
      <c r="H7" s="53"/>
      <c r="I7" s="53"/>
    </row>
    <row r="8" spans="1:9" ht="18.75" x14ac:dyDescent="0.3">
      <c r="C8" s="38"/>
      <c r="D8" s="39"/>
      <c r="E8" s="39"/>
      <c r="F8" s="39"/>
      <c r="G8" s="39"/>
      <c r="H8" s="39"/>
      <c r="I8" s="39"/>
    </row>
    <row r="9" spans="1:9" ht="18.75" x14ac:dyDescent="0.3">
      <c r="C9" s="38"/>
      <c r="D9" s="40"/>
      <c r="E9" s="40"/>
      <c r="F9" s="40"/>
      <c r="G9" s="40"/>
      <c r="H9" s="60" t="s">
        <v>134</v>
      </c>
      <c r="I9" s="60"/>
    </row>
    <row r="10" spans="1:9" ht="18.75" x14ac:dyDescent="0.3">
      <c r="C10" s="38"/>
      <c r="D10" s="52" t="s">
        <v>126</v>
      </c>
      <c r="E10" s="53"/>
      <c r="F10" s="53"/>
      <c r="G10" s="53"/>
      <c r="H10" s="53"/>
      <c r="I10" s="53"/>
    </row>
    <row r="11" spans="1:9" ht="18.75" x14ac:dyDescent="0.3">
      <c r="C11" s="38"/>
      <c r="D11" s="52" t="s">
        <v>127</v>
      </c>
      <c r="E11" s="53"/>
      <c r="F11" s="53"/>
      <c r="G11" s="53"/>
      <c r="H11" s="53"/>
      <c r="I11" s="53"/>
    </row>
    <row r="12" spans="1:9" ht="15.75" customHeight="1" x14ac:dyDescent="0.3">
      <c r="D12" s="52" t="s">
        <v>49</v>
      </c>
      <c r="E12" s="53"/>
      <c r="F12" s="53"/>
      <c r="G12" s="53"/>
      <c r="H12" s="53"/>
      <c r="I12" s="53"/>
    </row>
    <row r="13" spans="1:9" ht="15.75" customHeight="1" x14ac:dyDescent="0.3">
      <c r="D13" s="52" t="s">
        <v>108</v>
      </c>
      <c r="E13" s="53"/>
      <c r="F13" s="53"/>
      <c r="G13" s="53"/>
      <c r="H13" s="53"/>
      <c r="I13" s="53"/>
    </row>
    <row r="14" spans="1:9" ht="18" customHeight="1" x14ac:dyDescent="0.2"/>
    <row r="15" spans="1:9" s="2" customFormat="1" ht="28.5" customHeight="1" x14ac:dyDescent="0.35">
      <c r="A15" s="102" t="s">
        <v>121</v>
      </c>
      <c r="B15" s="102"/>
      <c r="C15" s="102"/>
      <c r="D15" s="102"/>
      <c r="E15" s="102"/>
      <c r="F15" s="102"/>
      <c r="G15" s="102"/>
      <c r="H15" s="102"/>
      <c r="I15" s="102"/>
    </row>
    <row r="16" spans="1:9" s="1" customFormat="1" ht="23.25" customHeight="1" x14ac:dyDescent="0.25">
      <c r="A16" s="107" t="s">
        <v>122</v>
      </c>
      <c r="B16" s="107"/>
      <c r="C16" s="107"/>
      <c r="D16" s="107"/>
      <c r="E16" s="107"/>
      <c r="F16" s="107"/>
      <c r="G16" s="107"/>
      <c r="H16" s="107"/>
      <c r="I16" s="107"/>
    </row>
    <row r="17" spans="1:9" s="1" customFormat="1" ht="27" customHeight="1" x14ac:dyDescent="0.25">
      <c r="A17" s="19"/>
      <c r="B17" s="19"/>
      <c r="C17" s="19"/>
      <c r="D17" s="19"/>
      <c r="E17" s="19"/>
      <c r="F17" s="19"/>
      <c r="G17" s="19"/>
      <c r="H17" s="19"/>
      <c r="I17" s="19"/>
    </row>
    <row r="18" spans="1:9" s="1" customFormat="1" ht="12.75" customHeight="1" thickBot="1" x14ac:dyDescent="0.3">
      <c r="B18" s="3"/>
      <c r="H18" s="4"/>
      <c r="I18" s="4" t="s">
        <v>52</v>
      </c>
    </row>
    <row r="19" spans="1:9" s="1" customFormat="1" ht="32.25" customHeight="1" x14ac:dyDescent="0.25">
      <c r="A19" s="108" t="s">
        <v>38</v>
      </c>
      <c r="B19" s="103" t="s">
        <v>39</v>
      </c>
      <c r="C19" s="103" t="s">
        <v>40</v>
      </c>
      <c r="D19" s="103" t="s">
        <v>41</v>
      </c>
      <c r="E19" s="110" t="s">
        <v>42</v>
      </c>
      <c r="F19" s="103" t="s">
        <v>43</v>
      </c>
      <c r="G19" s="103" t="s">
        <v>44</v>
      </c>
      <c r="H19" s="105" t="s">
        <v>45</v>
      </c>
      <c r="I19" s="106"/>
    </row>
    <row r="20" spans="1:9" ht="32.25" customHeight="1" thickBot="1" x14ac:dyDescent="0.25">
      <c r="A20" s="109"/>
      <c r="B20" s="104"/>
      <c r="C20" s="104"/>
      <c r="D20" s="104"/>
      <c r="E20" s="111"/>
      <c r="F20" s="104"/>
      <c r="G20" s="104"/>
      <c r="H20" s="17" t="s">
        <v>119</v>
      </c>
      <c r="I20" s="18" t="s">
        <v>120</v>
      </c>
    </row>
    <row r="21" spans="1:9" ht="33.75" customHeight="1" x14ac:dyDescent="0.2">
      <c r="A21" s="90">
        <v>1</v>
      </c>
      <c r="B21" s="75" t="s">
        <v>64</v>
      </c>
      <c r="C21" s="8" t="s">
        <v>46</v>
      </c>
      <c r="D21" s="101"/>
      <c r="E21" s="101"/>
      <c r="F21" s="101"/>
      <c r="G21" s="101"/>
      <c r="H21" s="32">
        <f>H22+H23</f>
        <v>360</v>
      </c>
      <c r="I21" s="25">
        <f>I22+I23</f>
        <v>0</v>
      </c>
    </row>
    <row r="22" spans="1:9" ht="54.75" customHeight="1" x14ac:dyDescent="0.2">
      <c r="A22" s="84"/>
      <c r="B22" s="70"/>
      <c r="C22" s="16" t="s">
        <v>58</v>
      </c>
      <c r="D22" s="6" t="s">
        <v>30</v>
      </c>
      <c r="E22" s="6" t="s">
        <v>9</v>
      </c>
      <c r="F22" s="6" t="s">
        <v>5</v>
      </c>
      <c r="G22" s="6" t="s">
        <v>4</v>
      </c>
      <c r="H22" s="30">
        <v>50</v>
      </c>
      <c r="I22" s="23">
        <v>0</v>
      </c>
    </row>
    <row r="23" spans="1:9" ht="33.75" customHeight="1" outlineLevel="1" thickBot="1" x14ac:dyDescent="0.25">
      <c r="A23" s="92"/>
      <c r="B23" s="77"/>
      <c r="C23" s="45" t="s">
        <v>47</v>
      </c>
      <c r="D23" s="49" t="s">
        <v>36</v>
      </c>
      <c r="E23" s="49" t="s">
        <v>0</v>
      </c>
      <c r="F23" s="49" t="s">
        <v>5</v>
      </c>
      <c r="G23" s="49" t="s">
        <v>2</v>
      </c>
      <c r="H23" s="115">
        <v>310</v>
      </c>
      <c r="I23" s="116">
        <v>0</v>
      </c>
    </row>
    <row r="24" spans="1:9" ht="36" customHeight="1" outlineLevel="1" x14ac:dyDescent="0.2">
      <c r="A24" s="83">
        <v>2</v>
      </c>
      <c r="B24" s="98" t="s">
        <v>65</v>
      </c>
      <c r="C24" s="43" t="s">
        <v>46</v>
      </c>
      <c r="D24" s="61"/>
      <c r="E24" s="61"/>
      <c r="F24" s="61"/>
      <c r="G24" s="61"/>
      <c r="H24" s="27">
        <f>H25+H26</f>
        <v>560</v>
      </c>
      <c r="I24" s="20">
        <f>I25+I26</f>
        <v>560</v>
      </c>
    </row>
    <row r="25" spans="1:9" ht="36" customHeight="1" outlineLevel="1" x14ac:dyDescent="0.2">
      <c r="A25" s="84"/>
      <c r="B25" s="70"/>
      <c r="C25" s="57" t="s">
        <v>47</v>
      </c>
      <c r="D25" s="6" t="s">
        <v>1</v>
      </c>
      <c r="E25" s="6" t="s">
        <v>0</v>
      </c>
      <c r="F25" s="6" t="s">
        <v>66</v>
      </c>
      <c r="G25" s="6" t="s">
        <v>2</v>
      </c>
      <c r="H25" s="30">
        <v>460</v>
      </c>
      <c r="I25" s="23">
        <v>460</v>
      </c>
    </row>
    <row r="26" spans="1:9" ht="36" customHeight="1" outlineLevel="1" thickBot="1" x14ac:dyDescent="0.3">
      <c r="A26" s="97"/>
      <c r="B26" s="117"/>
      <c r="C26" s="59"/>
      <c r="D26" s="7" t="s">
        <v>1</v>
      </c>
      <c r="E26" s="7" t="s">
        <v>0</v>
      </c>
      <c r="F26" s="7" t="s">
        <v>66</v>
      </c>
      <c r="G26" s="118" t="s">
        <v>3</v>
      </c>
      <c r="H26" s="119">
        <v>100</v>
      </c>
      <c r="I26" s="120">
        <v>100</v>
      </c>
    </row>
    <row r="27" spans="1:9" ht="36" customHeight="1" x14ac:dyDescent="0.2">
      <c r="A27" s="90">
        <v>3</v>
      </c>
      <c r="B27" s="75" t="s">
        <v>67</v>
      </c>
      <c r="C27" s="8" t="s">
        <v>46</v>
      </c>
      <c r="D27" s="101"/>
      <c r="E27" s="101"/>
      <c r="F27" s="101"/>
      <c r="G27" s="101"/>
      <c r="H27" s="32">
        <f>H28+H29</f>
        <v>2030</v>
      </c>
      <c r="I27" s="25">
        <f>I28+I29</f>
        <v>0</v>
      </c>
    </row>
    <row r="28" spans="1:9" ht="36" customHeight="1" outlineLevel="1" x14ac:dyDescent="0.2">
      <c r="A28" s="91"/>
      <c r="B28" s="76"/>
      <c r="C28" s="10" t="s">
        <v>47</v>
      </c>
      <c r="D28" s="6" t="s">
        <v>7</v>
      </c>
      <c r="E28" s="6" t="s">
        <v>0</v>
      </c>
      <c r="F28" s="6" t="s">
        <v>6</v>
      </c>
      <c r="G28" s="6" t="s">
        <v>2</v>
      </c>
      <c r="H28" s="30">
        <v>30</v>
      </c>
      <c r="I28" s="23">
        <v>0</v>
      </c>
    </row>
    <row r="29" spans="1:9" ht="36" customHeight="1" outlineLevel="1" thickBot="1" x14ac:dyDescent="0.25">
      <c r="A29" s="85"/>
      <c r="B29" s="100"/>
      <c r="C29" s="9" t="s">
        <v>47</v>
      </c>
      <c r="D29" s="7" t="s">
        <v>7</v>
      </c>
      <c r="E29" s="7" t="s">
        <v>0</v>
      </c>
      <c r="F29" s="7" t="s">
        <v>6</v>
      </c>
      <c r="G29" s="7" t="s">
        <v>8</v>
      </c>
      <c r="H29" s="29">
        <v>2000</v>
      </c>
      <c r="I29" s="22">
        <v>0</v>
      </c>
    </row>
    <row r="30" spans="1:9" ht="39" customHeight="1" outlineLevel="1" x14ac:dyDescent="0.2">
      <c r="A30" s="93">
        <v>4</v>
      </c>
      <c r="B30" s="98" t="s">
        <v>68</v>
      </c>
      <c r="C30" s="43" t="s">
        <v>46</v>
      </c>
      <c r="D30" s="61"/>
      <c r="E30" s="61"/>
      <c r="F30" s="61"/>
      <c r="G30" s="61"/>
      <c r="H30" s="27">
        <f>H31+H32</f>
        <v>1030</v>
      </c>
      <c r="I30" s="20">
        <f>I31+I32</f>
        <v>0</v>
      </c>
    </row>
    <row r="31" spans="1:9" ht="39" customHeight="1" outlineLevel="1" x14ac:dyDescent="0.2">
      <c r="A31" s="95"/>
      <c r="B31" s="76"/>
      <c r="C31" s="10" t="s">
        <v>47</v>
      </c>
      <c r="D31" s="51" t="s">
        <v>62</v>
      </c>
      <c r="E31" s="51" t="s">
        <v>0</v>
      </c>
      <c r="F31" s="51" t="s">
        <v>61</v>
      </c>
      <c r="G31" s="51" t="s">
        <v>2</v>
      </c>
      <c r="H31" s="28">
        <v>270</v>
      </c>
      <c r="I31" s="21">
        <v>0</v>
      </c>
    </row>
    <row r="32" spans="1:9" ht="39" customHeight="1" outlineLevel="1" thickBot="1" x14ac:dyDescent="0.25">
      <c r="A32" s="99"/>
      <c r="B32" s="100"/>
      <c r="C32" s="9" t="s">
        <v>47</v>
      </c>
      <c r="D32" s="7" t="s">
        <v>62</v>
      </c>
      <c r="E32" s="7" t="s">
        <v>0</v>
      </c>
      <c r="F32" s="6" t="s">
        <v>61</v>
      </c>
      <c r="G32" s="7" t="s">
        <v>3</v>
      </c>
      <c r="H32" s="29">
        <v>760</v>
      </c>
      <c r="I32" s="22">
        <v>0</v>
      </c>
    </row>
    <row r="33" spans="1:9" ht="33.75" customHeight="1" outlineLevel="1" x14ac:dyDescent="0.2">
      <c r="A33" s="83">
        <v>5</v>
      </c>
      <c r="B33" s="98" t="s">
        <v>109</v>
      </c>
      <c r="C33" s="43" t="s">
        <v>46</v>
      </c>
      <c r="D33" s="61"/>
      <c r="E33" s="61"/>
      <c r="F33" s="61"/>
      <c r="G33" s="61"/>
      <c r="H33" s="27">
        <f>H34</f>
        <v>498</v>
      </c>
      <c r="I33" s="20">
        <f>I34</f>
        <v>363.2</v>
      </c>
    </row>
    <row r="34" spans="1:9" ht="33.75" customHeight="1" outlineLevel="1" thickBot="1" x14ac:dyDescent="0.25">
      <c r="A34" s="85"/>
      <c r="B34" s="100"/>
      <c r="C34" s="9" t="s">
        <v>47</v>
      </c>
      <c r="D34" s="11" t="s">
        <v>110</v>
      </c>
      <c r="E34" s="11" t="s">
        <v>0</v>
      </c>
      <c r="F34" s="11" t="s">
        <v>111</v>
      </c>
      <c r="G34" s="11" t="s">
        <v>2</v>
      </c>
      <c r="H34" s="31">
        <v>498</v>
      </c>
      <c r="I34" s="24">
        <v>363.2</v>
      </c>
    </row>
    <row r="35" spans="1:9" ht="36" customHeight="1" x14ac:dyDescent="0.2">
      <c r="A35" s="83">
        <v>6</v>
      </c>
      <c r="B35" s="98" t="s">
        <v>69</v>
      </c>
      <c r="C35" s="43" t="s">
        <v>46</v>
      </c>
      <c r="D35" s="61"/>
      <c r="E35" s="61"/>
      <c r="F35" s="61"/>
      <c r="G35" s="61"/>
      <c r="H35" s="27">
        <f>H36+H37</f>
        <v>5760</v>
      </c>
      <c r="I35" s="20">
        <f>I36+I37</f>
        <v>0</v>
      </c>
    </row>
    <row r="36" spans="1:9" ht="32.25" customHeight="1" outlineLevel="1" x14ac:dyDescent="0.2">
      <c r="A36" s="91"/>
      <c r="B36" s="76"/>
      <c r="C36" s="10" t="s">
        <v>47</v>
      </c>
      <c r="D36" s="6" t="s">
        <v>97</v>
      </c>
      <c r="E36" s="6" t="s">
        <v>0</v>
      </c>
      <c r="F36" s="6" t="s">
        <v>16</v>
      </c>
      <c r="G36" s="6" t="s">
        <v>2</v>
      </c>
      <c r="H36" s="30">
        <v>60</v>
      </c>
      <c r="I36" s="23">
        <v>0</v>
      </c>
    </row>
    <row r="37" spans="1:9" ht="70.5" customHeight="1" outlineLevel="1" thickBot="1" x14ac:dyDescent="0.25">
      <c r="A37" s="85"/>
      <c r="B37" s="121" t="s">
        <v>70</v>
      </c>
      <c r="C37" s="9" t="s">
        <v>47</v>
      </c>
      <c r="D37" s="7" t="s">
        <v>1</v>
      </c>
      <c r="E37" s="7" t="s">
        <v>0</v>
      </c>
      <c r="F37" s="7" t="s">
        <v>17</v>
      </c>
      <c r="G37" s="7" t="s">
        <v>3</v>
      </c>
      <c r="H37" s="29">
        <v>5700</v>
      </c>
      <c r="I37" s="22">
        <v>0</v>
      </c>
    </row>
    <row r="38" spans="1:9" ht="43.5" customHeight="1" x14ac:dyDescent="0.2">
      <c r="A38" s="86">
        <v>7</v>
      </c>
      <c r="B38" s="98" t="s">
        <v>71</v>
      </c>
      <c r="C38" s="43" t="s">
        <v>46</v>
      </c>
      <c r="D38" s="61"/>
      <c r="E38" s="61"/>
      <c r="F38" s="61"/>
      <c r="G38" s="61"/>
      <c r="H38" s="27">
        <f>H39</f>
        <v>37208.699999999997</v>
      </c>
      <c r="I38" s="20">
        <f>I39</f>
        <v>4854.5</v>
      </c>
    </row>
    <row r="39" spans="1:9" ht="43.5" customHeight="1" thickBot="1" x14ac:dyDescent="0.25">
      <c r="A39" s="84"/>
      <c r="B39" s="70"/>
      <c r="C39" s="5" t="s">
        <v>50</v>
      </c>
      <c r="D39" s="6" t="s">
        <v>20</v>
      </c>
      <c r="E39" s="6" t="s">
        <v>19</v>
      </c>
      <c r="F39" s="6" t="s">
        <v>18</v>
      </c>
      <c r="G39" s="6" t="s">
        <v>2</v>
      </c>
      <c r="H39" s="30">
        <v>37208.699999999997</v>
      </c>
      <c r="I39" s="23">
        <v>4854.5</v>
      </c>
    </row>
    <row r="40" spans="1:9" ht="34.5" customHeight="1" x14ac:dyDescent="0.2">
      <c r="A40" s="78">
        <v>8</v>
      </c>
      <c r="B40" s="69" t="s">
        <v>72</v>
      </c>
      <c r="C40" s="43" t="s">
        <v>46</v>
      </c>
      <c r="D40" s="61"/>
      <c r="E40" s="61"/>
      <c r="F40" s="61"/>
      <c r="G40" s="61"/>
      <c r="H40" s="27">
        <f>SUM(H41:H47)</f>
        <v>11226.600000000002</v>
      </c>
      <c r="I40" s="20">
        <f>SUM(I41:I47)</f>
        <v>11403.100000000002</v>
      </c>
    </row>
    <row r="41" spans="1:9" ht="34.5" customHeight="1" outlineLevel="1" x14ac:dyDescent="0.2">
      <c r="A41" s="79"/>
      <c r="B41" s="70"/>
      <c r="C41" s="65" t="s">
        <v>50</v>
      </c>
      <c r="D41" s="6" t="s">
        <v>10</v>
      </c>
      <c r="E41" s="6" t="s">
        <v>19</v>
      </c>
      <c r="F41" s="6" t="s">
        <v>22</v>
      </c>
      <c r="G41" s="6" t="s">
        <v>11</v>
      </c>
      <c r="H41" s="30">
        <v>2485</v>
      </c>
      <c r="I41" s="23">
        <v>3475.3</v>
      </c>
    </row>
    <row r="42" spans="1:9" ht="34.5" customHeight="1" outlineLevel="1" x14ac:dyDescent="0.2">
      <c r="A42" s="79"/>
      <c r="B42" s="70"/>
      <c r="C42" s="66"/>
      <c r="D42" s="6" t="s">
        <v>10</v>
      </c>
      <c r="E42" s="6" t="s">
        <v>19</v>
      </c>
      <c r="F42" s="6" t="s">
        <v>22</v>
      </c>
      <c r="G42" s="6" t="s">
        <v>4</v>
      </c>
      <c r="H42" s="30">
        <v>990.3</v>
      </c>
      <c r="I42" s="23">
        <v>0</v>
      </c>
    </row>
    <row r="43" spans="1:9" ht="34.5" customHeight="1" outlineLevel="1" x14ac:dyDescent="0.2">
      <c r="A43" s="79"/>
      <c r="B43" s="70"/>
      <c r="C43" s="66"/>
      <c r="D43" s="6" t="s">
        <v>26</v>
      </c>
      <c r="E43" s="6" t="s">
        <v>19</v>
      </c>
      <c r="F43" s="6" t="s">
        <v>22</v>
      </c>
      <c r="G43" s="6" t="s">
        <v>11</v>
      </c>
      <c r="H43" s="30">
        <v>2972.8</v>
      </c>
      <c r="I43" s="23">
        <v>3091.7</v>
      </c>
    </row>
    <row r="44" spans="1:9" ht="34.5" customHeight="1" outlineLevel="1" x14ac:dyDescent="0.2">
      <c r="A44" s="79"/>
      <c r="B44" s="70"/>
      <c r="C44" s="66"/>
      <c r="D44" s="6" t="s">
        <v>26</v>
      </c>
      <c r="E44" s="6" t="s">
        <v>19</v>
      </c>
      <c r="F44" s="6" t="s">
        <v>22</v>
      </c>
      <c r="G44" s="6" t="s">
        <v>2</v>
      </c>
      <c r="H44" s="30">
        <v>2715.6</v>
      </c>
      <c r="I44" s="23">
        <v>2773.2</v>
      </c>
    </row>
    <row r="45" spans="1:9" ht="34.5" customHeight="1" outlineLevel="1" x14ac:dyDescent="0.2">
      <c r="A45" s="79"/>
      <c r="B45" s="70"/>
      <c r="C45" s="67"/>
      <c r="D45" s="6" t="s">
        <v>26</v>
      </c>
      <c r="E45" s="6" t="s">
        <v>19</v>
      </c>
      <c r="F45" s="6" t="s">
        <v>22</v>
      </c>
      <c r="G45" s="6" t="s">
        <v>4</v>
      </c>
      <c r="H45" s="30">
        <v>11.5</v>
      </c>
      <c r="I45" s="23">
        <v>11.5</v>
      </c>
    </row>
    <row r="46" spans="1:9" ht="53.25" customHeight="1" outlineLevel="1" x14ac:dyDescent="0.2">
      <c r="A46" s="79"/>
      <c r="B46" s="71" t="s">
        <v>73</v>
      </c>
      <c r="C46" s="65" t="s">
        <v>50</v>
      </c>
      <c r="D46" s="6" t="s">
        <v>26</v>
      </c>
      <c r="E46" s="6" t="s">
        <v>19</v>
      </c>
      <c r="F46" s="6" t="s">
        <v>74</v>
      </c>
      <c r="G46" s="6" t="s">
        <v>2</v>
      </c>
      <c r="H46" s="30">
        <v>1805.2</v>
      </c>
      <c r="I46" s="23">
        <v>1805.2</v>
      </c>
    </row>
    <row r="47" spans="1:9" ht="56.25" customHeight="1" outlineLevel="1" thickBot="1" x14ac:dyDescent="0.25">
      <c r="A47" s="80"/>
      <c r="B47" s="122"/>
      <c r="C47" s="68"/>
      <c r="D47" s="7" t="s">
        <v>26</v>
      </c>
      <c r="E47" s="7" t="s">
        <v>19</v>
      </c>
      <c r="F47" s="7" t="s">
        <v>74</v>
      </c>
      <c r="G47" s="7" t="s">
        <v>4</v>
      </c>
      <c r="H47" s="29">
        <v>246.2</v>
      </c>
      <c r="I47" s="22">
        <v>246.2</v>
      </c>
    </row>
    <row r="48" spans="1:9" ht="25.5" customHeight="1" x14ac:dyDescent="0.2">
      <c r="A48" s="93">
        <v>9</v>
      </c>
      <c r="B48" s="69" t="s">
        <v>90</v>
      </c>
      <c r="C48" s="43" t="s">
        <v>46</v>
      </c>
      <c r="D48" s="61"/>
      <c r="E48" s="61"/>
      <c r="F48" s="61"/>
      <c r="G48" s="61"/>
      <c r="H48" s="27">
        <f>H49+H50+H51+H53+H52</f>
        <v>62954.299999999996</v>
      </c>
      <c r="I48" s="20">
        <f>I49+I50+I51+I53+I52</f>
        <v>55227.799999999996</v>
      </c>
    </row>
    <row r="49" spans="1:9" ht="36.75" customHeight="1" x14ac:dyDescent="0.2">
      <c r="A49" s="79"/>
      <c r="B49" s="70"/>
      <c r="C49" s="65" t="s">
        <v>50</v>
      </c>
      <c r="D49" s="6" t="s">
        <v>20</v>
      </c>
      <c r="E49" s="6" t="s">
        <v>19</v>
      </c>
      <c r="F49" s="6" t="s">
        <v>24</v>
      </c>
      <c r="G49" s="6" t="s">
        <v>2</v>
      </c>
      <c r="H49" s="30">
        <v>1450.3</v>
      </c>
      <c r="I49" s="23">
        <v>1450.3</v>
      </c>
    </row>
    <row r="50" spans="1:9" ht="35.25" customHeight="1" x14ac:dyDescent="0.2">
      <c r="A50" s="79"/>
      <c r="B50" s="75"/>
      <c r="C50" s="67"/>
      <c r="D50" s="6" t="s">
        <v>21</v>
      </c>
      <c r="E50" s="6" t="s">
        <v>19</v>
      </c>
      <c r="F50" s="6" t="s">
        <v>24</v>
      </c>
      <c r="G50" s="6" t="s">
        <v>2</v>
      </c>
      <c r="H50" s="30">
        <v>7846.3</v>
      </c>
      <c r="I50" s="23">
        <v>1396.3</v>
      </c>
    </row>
    <row r="51" spans="1:9" ht="84" customHeight="1" x14ac:dyDescent="0.2">
      <c r="A51" s="79"/>
      <c r="B51" s="15" t="s">
        <v>100</v>
      </c>
      <c r="C51" s="5" t="s">
        <v>50</v>
      </c>
      <c r="D51" s="6" t="s">
        <v>21</v>
      </c>
      <c r="E51" s="6" t="s">
        <v>19</v>
      </c>
      <c r="F51" s="6" t="s">
        <v>101</v>
      </c>
      <c r="G51" s="6" t="s">
        <v>2</v>
      </c>
      <c r="H51" s="30">
        <v>37273.4</v>
      </c>
      <c r="I51" s="23">
        <v>36318.199999999997</v>
      </c>
    </row>
    <row r="52" spans="1:9" ht="82.5" customHeight="1" x14ac:dyDescent="0.2">
      <c r="A52" s="79"/>
      <c r="B52" s="13" t="s">
        <v>112</v>
      </c>
      <c r="C52" s="5" t="s">
        <v>50</v>
      </c>
      <c r="D52" s="6" t="s">
        <v>21</v>
      </c>
      <c r="E52" s="6" t="s">
        <v>19</v>
      </c>
      <c r="F52" s="6" t="s">
        <v>93</v>
      </c>
      <c r="G52" s="6" t="s">
        <v>2</v>
      </c>
      <c r="H52" s="30">
        <v>5042.6000000000004</v>
      </c>
      <c r="I52" s="23">
        <v>5037.3999999999996</v>
      </c>
    </row>
    <row r="53" spans="1:9" ht="114.75" customHeight="1" outlineLevel="1" thickBot="1" x14ac:dyDescent="0.25">
      <c r="A53" s="99"/>
      <c r="B53" s="12" t="s">
        <v>113</v>
      </c>
      <c r="C53" s="46" t="s">
        <v>50</v>
      </c>
      <c r="D53" s="11" t="s">
        <v>129</v>
      </c>
      <c r="E53" s="11" t="s">
        <v>19</v>
      </c>
      <c r="F53" s="11" t="s">
        <v>75</v>
      </c>
      <c r="G53" s="11" t="s">
        <v>3</v>
      </c>
      <c r="H53" s="31">
        <v>11341.7</v>
      </c>
      <c r="I53" s="24">
        <v>11025.6</v>
      </c>
    </row>
    <row r="54" spans="1:9" ht="36.75" customHeight="1" x14ac:dyDescent="0.2">
      <c r="A54" s="90">
        <v>10</v>
      </c>
      <c r="B54" s="75" t="s">
        <v>76</v>
      </c>
      <c r="C54" s="8" t="s">
        <v>46</v>
      </c>
      <c r="D54" s="101"/>
      <c r="E54" s="101"/>
      <c r="F54" s="101"/>
      <c r="G54" s="101"/>
      <c r="H54" s="32">
        <f>H55+H56+H57+H58</f>
        <v>747.8</v>
      </c>
      <c r="I54" s="25">
        <f>I55+I56+I57+I58</f>
        <v>880</v>
      </c>
    </row>
    <row r="55" spans="1:9" ht="36.75" customHeight="1" outlineLevel="1" x14ac:dyDescent="0.2">
      <c r="A55" s="91"/>
      <c r="B55" s="76"/>
      <c r="C55" s="65" t="s">
        <v>50</v>
      </c>
      <c r="D55" s="6" t="s">
        <v>20</v>
      </c>
      <c r="E55" s="6" t="s">
        <v>19</v>
      </c>
      <c r="F55" s="6" t="s">
        <v>25</v>
      </c>
      <c r="G55" s="6" t="s">
        <v>2</v>
      </c>
      <c r="H55" s="30">
        <v>466.8</v>
      </c>
      <c r="I55" s="23">
        <v>540</v>
      </c>
    </row>
    <row r="56" spans="1:9" ht="36.75" customHeight="1" outlineLevel="1" x14ac:dyDescent="0.2">
      <c r="A56" s="91"/>
      <c r="B56" s="76"/>
      <c r="C56" s="66"/>
      <c r="D56" s="6" t="s">
        <v>21</v>
      </c>
      <c r="E56" s="6" t="s">
        <v>19</v>
      </c>
      <c r="F56" s="6" t="s">
        <v>25</v>
      </c>
      <c r="G56" s="6" t="s">
        <v>2</v>
      </c>
      <c r="H56" s="30">
        <v>249</v>
      </c>
      <c r="I56" s="23">
        <v>340</v>
      </c>
    </row>
    <row r="57" spans="1:9" ht="36.75" customHeight="1" outlineLevel="1" x14ac:dyDescent="0.2">
      <c r="A57" s="92"/>
      <c r="B57" s="77"/>
      <c r="C57" s="66"/>
      <c r="D57" s="6" t="s">
        <v>23</v>
      </c>
      <c r="E57" s="6" t="s">
        <v>19</v>
      </c>
      <c r="F57" s="6" t="s">
        <v>25</v>
      </c>
      <c r="G57" s="6" t="s">
        <v>4</v>
      </c>
      <c r="H57" s="30">
        <v>9</v>
      </c>
      <c r="I57" s="23">
        <v>0</v>
      </c>
    </row>
    <row r="58" spans="1:9" ht="36.75" customHeight="1" outlineLevel="1" thickBot="1" x14ac:dyDescent="0.25">
      <c r="A58" s="92"/>
      <c r="B58" s="77"/>
      <c r="C58" s="66"/>
      <c r="D58" s="6" t="s">
        <v>26</v>
      </c>
      <c r="E58" s="6" t="s">
        <v>19</v>
      </c>
      <c r="F58" s="6" t="s">
        <v>25</v>
      </c>
      <c r="G58" s="6" t="s">
        <v>2</v>
      </c>
      <c r="H58" s="30">
        <v>23</v>
      </c>
      <c r="I58" s="23">
        <v>0</v>
      </c>
    </row>
    <row r="59" spans="1:9" ht="36" customHeight="1" x14ac:dyDescent="0.2">
      <c r="A59" s="83">
        <v>11</v>
      </c>
      <c r="B59" s="98" t="s">
        <v>77</v>
      </c>
      <c r="C59" s="43" t="s">
        <v>46</v>
      </c>
      <c r="D59" s="61"/>
      <c r="E59" s="61"/>
      <c r="F59" s="61"/>
      <c r="G59" s="61"/>
      <c r="H59" s="27">
        <f>H60+H61+H62+H63</f>
        <v>9059</v>
      </c>
      <c r="I59" s="20">
        <f>I60+I61+I62+I63</f>
        <v>9059</v>
      </c>
    </row>
    <row r="60" spans="1:9" ht="36" customHeight="1" x14ac:dyDescent="0.2">
      <c r="A60" s="84"/>
      <c r="B60" s="70"/>
      <c r="C60" s="65" t="s">
        <v>50</v>
      </c>
      <c r="D60" s="6" t="s">
        <v>20</v>
      </c>
      <c r="E60" s="6" t="s">
        <v>19</v>
      </c>
      <c r="F60" s="6" t="s">
        <v>27</v>
      </c>
      <c r="G60" s="6" t="s">
        <v>11</v>
      </c>
      <c r="H60" s="30">
        <v>2400</v>
      </c>
      <c r="I60" s="23">
        <v>2400</v>
      </c>
    </row>
    <row r="61" spans="1:9" ht="36" customHeight="1" x14ac:dyDescent="0.2">
      <c r="A61" s="84"/>
      <c r="B61" s="70"/>
      <c r="C61" s="66"/>
      <c r="D61" s="6" t="s">
        <v>21</v>
      </c>
      <c r="E61" s="6" t="s">
        <v>19</v>
      </c>
      <c r="F61" s="6" t="s">
        <v>27</v>
      </c>
      <c r="G61" s="6" t="s">
        <v>11</v>
      </c>
      <c r="H61" s="30">
        <v>5800</v>
      </c>
      <c r="I61" s="23">
        <v>5800</v>
      </c>
    </row>
    <row r="62" spans="1:9" ht="36" customHeight="1" x14ac:dyDescent="0.2">
      <c r="A62" s="84"/>
      <c r="B62" s="70"/>
      <c r="C62" s="66"/>
      <c r="D62" s="6" t="s">
        <v>23</v>
      </c>
      <c r="E62" s="6" t="s">
        <v>19</v>
      </c>
      <c r="F62" s="6" t="s">
        <v>27</v>
      </c>
      <c r="G62" s="6" t="s">
        <v>4</v>
      </c>
      <c r="H62" s="30">
        <v>400</v>
      </c>
      <c r="I62" s="23">
        <v>400</v>
      </c>
    </row>
    <row r="63" spans="1:9" ht="36" customHeight="1" outlineLevel="1" thickBot="1" x14ac:dyDescent="0.25">
      <c r="A63" s="85"/>
      <c r="B63" s="100"/>
      <c r="C63" s="68"/>
      <c r="D63" s="11" t="s">
        <v>1</v>
      </c>
      <c r="E63" s="11" t="s">
        <v>19</v>
      </c>
      <c r="F63" s="11" t="s">
        <v>27</v>
      </c>
      <c r="G63" s="11" t="s">
        <v>3</v>
      </c>
      <c r="H63" s="31">
        <v>459</v>
      </c>
      <c r="I63" s="24">
        <v>459</v>
      </c>
    </row>
    <row r="64" spans="1:9" ht="29.25" customHeight="1" x14ac:dyDescent="0.2">
      <c r="A64" s="72">
        <v>12</v>
      </c>
      <c r="B64" s="98" t="s">
        <v>78</v>
      </c>
      <c r="C64" s="43" t="s">
        <v>46</v>
      </c>
      <c r="D64" s="61"/>
      <c r="E64" s="61"/>
      <c r="F64" s="61"/>
      <c r="G64" s="61"/>
      <c r="H64" s="27">
        <f>H65+H66</f>
        <v>101133.3</v>
      </c>
      <c r="I64" s="20">
        <f>I65+I66</f>
        <v>90406.5</v>
      </c>
    </row>
    <row r="65" spans="1:9" ht="29.25" customHeight="1" outlineLevel="1" x14ac:dyDescent="0.2">
      <c r="A65" s="73"/>
      <c r="B65" s="76"/>
      <c r="C65" s="65" t="s">
        <v>50</v>
      </c>
      <c r="D65" s="6" t="s">
        <v>23</v>
      </c>
      <c r="E65" s="6" t="s">
        <v>19</v>
      </c>
      <c r="F65" s="6" t="s">
        <v>28</v>
      </c>
      <c r="G65" s="6" t="s">
        <v>4</v>
      </c>
      <c r="H65" s="30">
        <v>49391.4</v>
      </c>
      <c r="I65" s="23">
        <v>38665.9</v>
      </c>
    </row>
    <row r="66" spans="1:9" ht="67.5" customHeight="1" outlineLevel="1" thickBot="1" x14ac:dyDescent="0.25">
      <c r="A66" s="74"/>
      <c r="B66" s="121" t="s">
        <v>95</v>
      </c>
      <c r="C66" s="123"/>
      <c r="D66" s="124" t="s">
        <v>23</v>
      </c>
      <c r="E66" s="124" t="s">
        <v>19</v>
      </c>
      <c r="F66" s="124" t="s">
        <v>96</v>
      </c>
      <c r="G66" s="124" t="s">
        <v>4</v>
      </c>
      <c r="H66" s="125">
        <v>51741.9</v>
      </c>
      <c r="I66" s="126">
        <v>51740.6</v>
      </c>
    </row>
    <row r="67" spans="1:9" ht="37.5" customHeight="1" outlineLevel="1" x14ac:dyDescent="0.2">
      <c r="A67" s="83">
        <v>13</v>
      </c>
      <c r="B67" s="69" t="s">
        <v>79</v>
      </c>
      <c r="C67" s="43" t="s">
        <v>46</v>
      </c>
      <c r="D67" s="61"/>
      <c r="E67" s="61"/>
      <c r="F67" s="61"/>
      <c r="G67" s="61"/>
      <c r="H67" s="27">
        <f>H68+H69+H71+H72+H70</f>
        <v>958487.90000000014</v>
      </c>
      <c r="I67" s="27">
        <f>I68+I69+I71+I72+I70</f>
        <v>15010.6</v>
      </c>
    </row>
    <row r="68" spans="1:9" ht="37.5" customHeight="1" outlineLevel="1" x14ac:dyDescent="0.2">
      <c r="A68" s="90"/>
      <c r="B68" s="70"/>
      <c r="C68" s="5" t="s">
        <v>50</v>
      </c>
      <c r="D68" s="6" t="s">
        <v>21</v>
      </c>
      <c r="E68" s="6" t="s">
        <v>19</v>
      </c>
      <c r="F68" s="6" t="s">
        <v>80</v>
      </c>
      <c r="G68" s="6" t="s">
        <v>2</v>
      </c>
      <c r="H68" s="30">
        <v>59384.5</v>
      </c>
      <c r="I68" s="23">
        <v>8272.7000000000007</v>
      </c>
    </row>
    <row r="69" spans="1:9" ht="37.5" customHeight="1" outlineLevel="1" x14ac:dyDescent="0.2">
      <c r="A69" s="90"/>
      <c r="B69" s="75"/>
      <c r="C69" s="5" t="s">
        <v>47</v>
      </c>
      <c r="D69" s="6" t="s">
        <v>21</v>
      </c>
      <c r="E69" s="6" t="s">
        <v>0</v>
      </c>
      <c r="F69" s="6" t="s">
        <v>80</v>
      </c>
      <c r="G69" s="6" t="s">
        <v>123</v>
      </c>
      <c r="H69" s="30">
        <v>866958.8</v>
      </c>
      <c r="I69" s="23">
        <v>0</v>
      </c>
    </row>
    <row r="70" spans="1:9" ht="141.75" outlineLevel="1" x14ac:dyDescent="0.2">
      <c r="A70" s="90"/>
      <c r="B70" s="15" t="s">
        <v>137</v>
      </c>
      <c r="C70" s="5" t="s">
        <v>50</v>
      </c>
      <c r="D70" s="6" t="s">
        <v>21</v>
      </c>
      <c r="E70" s="6" t="s">
        <v>19</v>
      </c>
      <c r="F70" s="6" t="s">
        <v>138</v>
      </c>
      <c r="G70" s="6" t="s">
        <v>2</v>
      </c>
      <c r="H70" s="30">
        <v>25406.799999999999</v>
      </c>
      <c r="I70" s="23">
        <v>0</v>
      </c>
    </row>
    <row r="71" spans="1:9" ht="132.75" customHeight="1" outlineLevel="1" x14ac:dyDescent="0.2">
      <c r="A71" s="90"/>
      <c r="B71" s="13" t="s">
        <v>135</v>
      </c>
      <c r="C71" s="5" t="s">
        <v>50</v>
      </c>
      <c r="D71" s="6" t="s">
        <v>21</v>
      </c>
      <c r="E71" s="6" t="s">
        <v>19</v>
      </c>
      <c r="F71" s="6" t="s">
        <v>136</v>
      </c>
      <c r="G71" s="6" t="s">
        <v>2</v>
      </c>
      <c r="H71" s="30">
        <v>2834.8</v>
      </c>
      <c r="I71" s="23">
        <v>2834.9</v>
      </c>
    </row>
    <row r="72" spans="1:9" ht="99" customHeight="1" outlineLevel="1" thickBot="1" x14ac:dyDescent="0.25">
      <c r="A72" s="91"/>
      <c r="B72" s="34" t="s">
        <v>131</v>
      </c>
      <c r="C72" s="5" t="s">
        <v>50</v>
      </c>
      <c r="D72" s="6" t="s">
        <v>21</v>
      </c>
      <c r="E72" s="6" t="s">
        <v>19</v>
      </c>
      <c r="F72" s="6" t="s">
        <v>130</v>
      </c>
      <c r="G72" s="6" t="s">
        <v>11</v>
      </c>
      <c r="H72" s="30">
        <v>3903</v>
      </c>
      <c r="I72" s="23">
        <v>3903</v>
      </c>
    </row>
    <row r="73" spans="1:9" ht="30" customHeight="1" x14ac:dyDescent="0.2">
      <c r="A73" s="83">
        <v>14</v>
      </c>
      <c r="B73" s="69" t="s">
        <v>81</v>
      </c>
      <c r="C73" s="43" t="s">
        <v>46</v>
      </c>
      <c r="D73" s="61"/>
      <c r="E73" s="61"/>
      <c r="F73" s="61"/>
      <c r="G73" s="61"/>
      <c r="H73" s="27">
        <f>SUM(H74:H78)</f>
        <v>5383.4</v>
      </c>
      <c r="I73" s="20">
        <f>SUM(I74:I78)</f>
        <v>5738.5999999999995</v>
      </c>
    </row>
    <row r="74" spans="1:9" ht="30" customHeight="1" x14ac:dyDescent="0.2">
      <c r="A74" s="90"/>
      <c r="B74" s="70"/>
      <c r="C74" s="62" t="s">
        <v>58</v>
      </c>
      <c r="D74" s="6" t="s">
        <v>23</v>
      </c>
      <c r="E74" s="6" t="s">
        <v>9</v>
      </c>
      <c r="F74" s="6" t="s">
        <v>29</v>
      </c>
      <c r="G74" s="6" t="s">
        <v>4</v>
      </c>
      <c r="H74" s="30">
        <v>2855</v>
      </c>
      <c r="I74" s="23">
        <v>1855</v>
      </c>
    </row>
    <row r="75" spans="1:9" ht="30" customHeight="1" x14ac:dyDescent="0.2">
      <c r="A75" s="90"/>
      <c r="B75" s="70"/>
      <c r="C75" s="63"/>
      <c r="D75" s="6" t="s">
        <v>30</v>
      </c>
      <c r="E75" s="6" t="s">
        <v>9</v>
      </c>
      <c r="F75" s="6" t="s">
        <v>29</v>
      </c>
      <c r="G75" s="6" t="s">
        <v>2</v>
      </c>
      <c r="H75" s="30">
        <v>0</v>
      </c>
      <c r="I75" s="23">
        <v>1600</v>
      </c>
    </row>
    <row r="76" spans="1:9" ht="30" customHeight="1" outlineLevel="1" x14ac:dyDescent="0.2">
      <c r="A76" s="91"/>
      <c r="B76" s="75"/>
      <c r="C76" s="63"/>
      <c r="D76" s="6" t="s">
        <v>30</v>
      </c>
      <c r="E76" s="6" t="s">
        <v>9</v>
      </c>
      <c r="F76" s="6" t="s">
        <v>29</v>
      </c>
      <c r="G76" s="6" t="s">
        <v>4</v>
      </c>
      <c r="H76" s="30">
        <v>250</v>
      </c>
      <c r="I76" s="23">
        <v>0</v>
      </c>
    </row>
    <row r="77" spans="1:9" ht="30" customHeight="1" outlineLevel="1" x14ac:dyDescent="0.2">
      <c r="A77" s="92"/>
      <c r="B77" s="13" t="s">
        <v>82</v>
      </c>
      <c r="C77" s="63"/>
      <c r="D77" s="6" t="s">
        <v>30</v>
      </c>
      <c r="E77" s="6" t="s">
        <v>9</v>
      </c>
      <c r="F77" s="6" t="s">
        <v>114</v>
      </c>
      <c r="G77" s="6" t="s">
        <v>2</v>
      </c>
      <c r="H77" s="30">
        <v>1881.7</v>
      </c>
      <c r="I77" s="23">
        <v>1881.7</v>
      </c>
    </row>
    <row r="78" spans="1:9" ht="51" customHeight="1" outlineLevel="1" thickBot="1" x14ac:dyDescent="0.25">
      <c r="A78" s="85"/>
      <c r="B78" s="47" t="s">
        <v>102</v>
      </c>
      <c r="C78" s="127"/>
      <c r="D78" s="11" t="s">
        <v>30</v>
      </c>
      <c r="E78" s="11" t="s">
        <v>9</v>
      </c>
      <c r="F78" s="11" t="s">
        <v>103</v>
      </c>
      <c r="G78" s="11" t="s">
        <v>2</v>
      </c>
      <c r="H78" s="31">
        <v>396.7</v>
      </c>
      <c r="I78" s="24">
        <v>401.9</v>
      </c>
    </row>
    <row r="79" spans="1:9" ht="27.75" customHeight="1" x14ac:dyDescent="0.2">
      <c r="A79" s="86">
        <v>15</v>
      </c>
      <c r="B79" s="69" t="s">
        <v>83</v>
      </c>
      <c r="C79" s="43" t="s">
        <v>46</v>
      </c>
      <c r="D79" s="61"/>
      <c r="E79" s="61"/>
      <c r="F79" s="61"/>
      <c r="G79" s="61"/>
      <c r="H79" s="27">
        <f>H81+H82+H83+H85+H84+H80</f>
        <v>257315.8</v>
      </c>
      <c r="I79" s="20">
        <f>I81+I82+I83+I85+I84+I80</f>
        <v>198177.30000000002</v>
      </c>
    </row>
    <row r="80" spans="1:9" ht="27.75" customHeight="1" x14ac:dyDescent="0.2">
      <c r="A80" s="84"/>
      <c r="B80" s="70"/>
      <c r="C80" s="114"/>
      <c r="D80" s="51" t="s">
        <v>23</v>
      </c>
      <c r="E80" s="51" t="s">
        <v>9</v>
      </c>
      <c r="F80" s="51" t="s">
        <v>31</v>
      </c>
      <c r="G80" s="51" t="s">
        <v>4</v>
      </c>
      <c r="H80" s="28">
        <v>37364</v>
      </c>
      <c r="I80" s="21">
        <v>38714</v>
      </c>
    </row>
    <row r="81" spans="1:9" ht="27.75" customHeight="1" outlineLevel="1" x14ac:dyDescent="0.2">
      <c r="A81" s="84"/>
      <c r="B81" s="70"/>
      <c r="C81" s="66" t="s">
        <v>58</v>
      </c>
      <c r="D81" s="6" t="s">
        <v>115</v>
      </c>
      <c r="E81" s="6" t="s">
        <v>9</v>
      </c>
      <c r="F81" s="6" t="s">
        <v>31</v>
      </c>
      <c r="G81" s="6" t="s">
        <v>2</v>
      </c>
      <c r="H81" s="30">
        <v>21</v>
      </c>
      <c r="I81" s="23">
        <v>21</v>
      </c>
    </row>
    <row r="82" spans="1:9" ht="27.75" customHeight="1" outlineLevel="1" x14ac:dyDescent="0.2">
      <c r="A82" s="84"/>
      <c r="B82" s="70"/>
      <c r="C82" s="66"/>
      <c r="D82" s="6" t="s">
        <v>32</v>
      </c>
      <c r="E82" s="6" t="s">
        <v>9</v>
      </c>
      <c r="F82" s="6" t="s">
        <v>31</v>
      </c>
      <c r="G82" s="6" t="s">
        <v>11</v>
      </c>
      <c r="H82" s="30">
        <v>12157.9</v>
      </c>
      <c r="I82" s="23">
        <v>13153</v>
      </c>
    </row>
    <row r="83" spans="1:9" ht="27.75" customHeight="1" outlineLevel="1" x14ac:dyDescent="0.2">
      <c r="A83" s="84"/>
      <c r="B83" s="70"/>
      <c r="C83" s="112"/>
      <c r="D83" s="6" t="s">
        <v>32</v>
      </c>
      <c r="E83" s="6" t="s">
        <v>9</v>
      </c>
      <c r="F83" s="6" t="s">
        <v>31</v>
      </c>
      <c r="G83" s="6" t="s">
        <v>2</v>
      </c>
      <c r="H83" s="30">
        <v>3636.7</v>
      </c>
      <c r="I83" s="23">
        <v>3774.2</v>
      </c>
    </row>
    <row r="84" spans="1:9" ht="27.75" customHeight="1" outlineLevel="1" x14ac:dyDescent="0.2">
      <c r="A84" s="84"/>
      <c r="B84" s="70"/>
      <c r="C84" s="112"/>
      <c r="D84" s="6" t="s">
        <v>32</v>
      </c>
      <c r="E84" s="6" t="s">
        <v>9</v>
      </c>
      <c r="F84" s="6" t="s">
        <v>31</v>
      </c>
      <c r="G84" s="6" t="s">
        <v>4</v>
      </c>
      <c r="H84" s="30">
        <v>135190.9</v>
      </c>
      <c r="I84" s="23">
        <v>142515.1</v>
      </c>
    </row>
    <row r="85" spans="1:9" ht="55.15" customHeight="1" outlineLevel="1" thickBot="1" x14ac:dyDescent="0.25">
      <c r="A85" s="84"/>
      <c r="B85" s="34" t="s">
        <v>125</v>
      </c>
      <c r="C85" s="113"/>
      <c r="D85" s="6" t="s">
        <v>32</v>
      </c>
      <c r="E85" s="6" t="s">
        <v>9</v>
      </c>
      <c r="F85" s="6" t="s">
        <v>124</v>
      </c>
      <c r="G85" s="6" t="s">
        <v>2</v>
      </c>
      <c r="H85" s="30">
        <v>68945.3</v>
      </c>
      <c r="I85" s="23">
        <v>0</v>
      </c>
    </row>
    <row r="86" spans="1:9" ht="24" customHeight="1" x14ac:dyDescent="0.2">
      <c r="A86" s="83">
        <v>16</v>
      </c>
      <c r="B86" s="69" t="s">
        <v>84</v>
      </c>
      <c r="C86" s="43" t="s">
        <v>46</v>
      </c>
      <c r="D86" s="61"/>
      <c r="E86" s="61"/>
      <c r="F86" s="61"/>
      <c r="G86" s="61"/>
      <c r="H86" s="27">
        <f>H87+H88+H89</f>
        <v>555</v>
      </c>
      <c r="I86" s="20">
        <f>I87+I88+I89</f>
        <v>450</v>
      </c>
    </row>
    <row r="87" spans="1:9" ht="49.5" customHeight="1" outlineLevel="1" x14ac:dyDescent="0.2">
      <c r="A87" s="91"/>
      <c r="B87" s="70"/>
      <c r="C87" s="44" t="s">
        <v>58</v>
      </c>
      <c r="D87" s="6" t="s">
        <v>30</v>
      </c>
      <c r="E87" s="6" t="s">
        <v>9</v>
      </c>
      <c r="F87" s="6" t="s">
        <v>33</v>
      </c>
      <c r="G87" s="6" t="s">
        <v>2</v>
      </c>
      <c r="H87" s="30">
        <v>105</v>
      </c>
      <c r="I87" s="23">
        <v>0</v>
      </c>
    </row>
    <row r="88" spans="1:9" ht="27.75" customHeight="1" outlineLevel="1" x14ac:dyDescent="0.2">
      <c r="A88" s="91"/>
      <c r="B88" s="70"/>
      <c r="C88" s="65" t="s">
        <v>50</v>
      </c>
      <c r="D88" s="6" t="s">
        <v>20</v>
      </c>
      <c r="E88" s="6" t="s">
        <v>19</v>
      </c>
      <c r="F88" s="6" t="s">
        <v>33</v>
      </c>
      <c r="G88" s="6" t="s">
        <v>2</v>
      </c>
      <c r="H88" s="30">
        <v>200</v>
      </c>
      <c r="I88" s="23">
        <v>200</v>
      </c>
    </row>
    <row r="89" spans="1:9" ht="27.75" customHeight="1" outlineLevel="1" thickBot="1" x14ac:dyDescent="0.3">
      <c r="A89" s="85"/>
      <c r="B89" s="117"/>
      <c r="C89" s="123"/>
      <c r="D89" s="128" t="s">
        <v>21</v>
      </c>
      <c r="E89" s="129">
        <v>907</v>
      </c>
      <c r="F89" s="129">
        <v>7955000000</v>
      </c>
      <c r="G89" s="129">
        <v>200</v>
      </c>
      <c r="H89" s="130">
        <v>250</v>
      </c>
      <c r="I89" s="131">
        <v>250</v>
      </c>
    </row>
    <row r="90" spans="1:9" ht="22.15" customHeight="1" x14ac:dyDescent="0.2">
      <c r="A90" s="86">
        <v>17</v>
      </c>
      <c r="B90" s="69" t="s">
        <v>85</v>
      </c>
      <c r="C90" s="43" t="s">
        <v>46</v>
      </c>
      <c r="D90" s="61"/>
      <c r="E90" s="61"/>
      <c r="F90" s="61"/>
      <c r="G90" s="61"/>
      <c r="H90" s="27">
        <f>SUM(H91:H93)</f>
        <v>1978.1</v>
      </c>
      <c r="I90" s="20">
        <f>SUM(I91:I93)</f>
        <v>760</v>
      </c>
    </row>
    <row r="91" spans="1:9" ht="22.15" customHeight="1" x14ac:dyDescent="0.2">
      <c r="A91" s="84"/>
      <c r="B91" s="70"/>
      <c r="C91" s="65" t="s">
        <v>50</v>
      </c>
      <c r="D91" s="6" t="s">
        <v>21</v>
      </c>
      <c r="E91" s="6" t="s">
        <v>19</v>
      </c>
      <c r="F91" s="6" t="s">
        <v>34</v>
      </c>
      <c r="G91" s="6" t="s">
        <v>2</v>
      </c>
      <c r="H91" s="115">
        <v>500</v>
      </c>
      <c r="I91" s="116">
        <v>500</v>
      </c>
    </row>
    <row r="92" spans="1:9" ht="22.15" customHeight="1" outlineLevel="1" x14ac:dyDescent="0.2">
      <c r="A92" s="84"/>
      <c r="B92" s="70"/>
      <c r="C92" s="67"/>
      <c r="D92" s="6" t="s">
        <v>23</v>
      </c>
      <c r="E92" s="6" t="s">
        <v>19</v>
      </c>
      <c r="F92" s="6" t="s">
        <v>34</v>
      </c>
      <c r="G92" s="6" t="s">
        <v>4</v>
      </c>
      <c r="H92" s="115">
        <v>260</v>
      </c>
      <c r="I92" s="116">
        <v>260</v>
      </c>
    </row>
    <row r="93" spans="1:9" ht="22.15" customHeight="1" outlineLevel="1" thickBot="1" x14ac:dyDescent="0.25">
      <c r="A93" s="97"/>
      <c r="B93" s="117"/>
      <c r="C93" s="9" t="s">
        <v>47</v>
      </c>
      <c r="D93" s="7" t="s">
        <v>15</v>
      </c>
      <c r="E93" s="7" t="s">
        <v>0</v>
      </c>
      <c r="F93" s="7" t="s">
        <v>34</v>
      </c>
      <c r="G93" s="7" t="s">
        <v>2</v>
      </c>
      <c r="H93" s="29">
        <v>1218.0999999999999</v>
      </c>
      <c r="I93" s="22">
        <v>0</v>
      </c>
    </row>
    <row r="94" spans="1:9" ht="22.15" customHeight="1" x14ac:dyDescent="0.2">
      <c r="A94" s="78">
        <v>18</v>
      </c>
      <c r="B94" s="98" t="s">
        <v>86</v>
      </c>
      <c r="C94" s="43" t="s">
        <v>46</v>
      </c>
      <c r="D94" s="61"/>
      <c r="E94" s="61"/>
      <c r="F94" s="61"/>
      <c r="G94" s="61"/>
      <c r="H94" s="27">
        <f>SUM(H95:H100)</f>
        <v>6606.5</v>
      </c>
      <c r="I94" s="20">
        <f>SUM(I95:I100)</f>
        <v>0</v>
      </c>
    </row>
    <row r="95" spans="1:9" ht="48" customHeight="1" x14ac:dyDescent="0.2">
      <c r="A95" s="79"/>
      <c r="B95" s="75"/>
      <c r="C95" s="5" t="s">
        <v>58</v>
      </c>
      <c r="D95" s="51" t="s">
        <v>32</v>
      </c>
      <c r="E95" s="51" t="s">
        <v>9</v>
      </c>
      <c r="F95" s="6" t="s">
        <v>35</v>
      </c>
      <c r="G95" s="51" t="s">
        <v>4</v>
      </c>
      <c r="H95" s="28">
        <v>40</v>
      </c>
      <c r="I95" s="21">
        <v>0</v>
      </c>
    </row>
    <row r="96" spans="1:9" ht="28.5" customHeight="1" x14ac:dyDescent="0.2">
      <c r="A96" s="79"/>
      <c r="B96" s="75"/>
      <c r="C96" s="50" t="s">
        <v>50</v>
      </c>
      <c r="D96" s="6" t="s">
        <v>21</v>
      </c>
      <c r="E96" s="6" t="s">
        <v>19</v>
      </c>
      <c r="F96" s="6" t="s">
        <v>35</v>
      </c>
      <c r="G96" s="6" t="s">
        <v>2</v>
      </c>
      <c r="H96" s="30">
        <v>1107.2</v>
      </c>
      <c r="I96" s="23">
        <v>0</v>
      </c>
    </row>
    <row r="97" spans="1:9" ht="28.5" customHeight="1" outlineLevel="1" x14ac:dyDescent="0.2">
      <c r="A97" s="79"/>
      <c r="B97" s="76"/>
      <c r="C97" s="10" t="s">
        <v>47</v>
      </c>
      <c r="D97" s="6" t="s">
        <v>36</v>
      </c>
      <c r="E97" s="6" t="s">
        <v>0</v>
      </c>
      <c r="F97" s="6" t="s">
        <v>35</v>
      </c>
      <c r="G97" s="6" t="s">
        <v>2</v>
      </c>
      <c r="H97" s="30">
        <v>135</v>
      </c>
      <c r="I97" s="23">
        <v>0</v>
      </c>
    </row>
    <row r="98" spans="1:9" ht="28.5" customHeight="1" outlineLevel="1" x14ac:dyDescent="0.2">
      <c r="A98" s="79"/>
      <c r="B98" s="54" t="s">
        <v>116</v>
      </c>
      <c r="C98" s="57" t="s">
        <v>50</v>
      </c>
      <c r="D98" s="6" t="s">
        <v>20</v>
      </c>
      <c r="E98" s="6" t="s">
        <v>19</v>
      </c>
      <c r="F98" s="6" t="s">
        <v>117</v>
      </c>
      <c r="G98" s="6" t="s">
        <v>2</v>
      </c>
      <c r="H98" s="30">
        <v>1851.9</v>
      </c>
      <c r="I98" s="30">
        <v>0</v>
      </c>
    </row>
    <row r="99" spans="1:9" ht="28.5" customHeight="1" outlineLevel="1" x14ac:dyDescent="0.2">
      <c r="A99" s="79"/>
      <c r="B99" s="55"/>
      <c r="C99" s="58"/>
      <c r="D99" s="6" t="s">
        <v>21</v>
      </c>
      <c r="E99" s="6" t="s">
        <v>19</v>
      </c>
      <c r="F99" s="6" t="s">
        <v>117</v>
      </c>
      <c r="G99" s="6" t="s">
        <v>2</v>
      </c>
      <c r="H99" s="30">
        <v>3240.9</v>
      </c>
      <c r="I99" s="30"/>
    </row>
    <row r="100" spans="1:9" ht="26.25" customHeight="1" outlineLevel="1" thickBot="1" x14ac:dyDescent="0.25">
      <c r="A100" s="80"/>
      <c r="B100" s="56"/>
      <c r="C100" s="59"/>
      <c r="D100" s="50" t="s">
        <v>23</v>
      </c>
      <c r="E100" s="50" t="s">
        <v>19</v>
      </c>
      <c r="F100" s="50" t="s">
        <v>117</v>
      </c>
      <c r="G100" s="50" t="s">
        <v>4</v>
      </c>
      <c r="H100" s="33">
        <v>231.5</v>
      </c>
      <c r="I100" s="26">
        <v>0</v>
      </c>
    </row>
    <row r="101" spans="1:9" ht="24.75" customHeight="1" x14ac:dyDescent="0.2">
      <c r="A101" s="86">
        <v>19</v>
      </c>
      <c r="B101" s="69" t="s">
        <v>87</v>
      </c>
      <c r="C101" s="43" t="s">
        <v>46</v>
      </c>
      <c r="D101" s="61"/>
      <c r="E101" s="61"/>
      <c r="F101" s="61"/>
      <c r="G101" s="61"/>
      <c r="H101" s="27">
        <f>SUM(H102:H104)</f>
        <v>1710.7</v>
      </c>
      <c r="I101" s="20">
        <f>SUM(I102:I104)</f>
        <v>0</v>
      </c>
    </row>
    <row r="102" spans="1:9" ht="48" customHeight="1" outlineLevel="1" x14ac:dyDescent="0.2">
      <c r="A102" s="84"/>
      <c r="B102" s="70"/>
      <c r="C102" s="5" t="s">
        <v>58</v>
      </c>
      <c r="D102" s="6" t="s">
        <v>32</v>
      </c>
      <c r="E102" s="6" t="s">
        <v>9</v>
      </c>
      <c r="F102" s="6" t="s">
        <v>37</v>
      </c>
      <c r="G102" s="6" t="s">
        <v>4</v>
      </c>
      <c r="H102" s="30">
        <v>210</v>
      </c>
      <c r="I102" s="23">
        <v>0</v>
      </c>
    </row>
    <row r="103" spans="1:9" ht="24.75" customHeight="1" outlineLevel="1" x14ac:dyDescent="0.2">
      <c r="A103" s="84"/>
      <c r="B103" s="70"/>
      <c r="C103" s="65" t="s">
        <v>50</v>
      </c>
      <c r="D103" s="6" t="s">
        <v>20</v>
      </c>
      <c r="E103" s="6" t="s">
        <v>19</v>
      </c>
      <c r="F103" s="6" t="s">
        <v>37</v>
      </c>
      <c r="G103" s="6" t="s">
        <v>2</v>
      </c>
      <c r="H103" s="30">
        <v>0</v>
      </c>
      <c r="I103" s="23">
        <v>0</v>
      </c>
    </row>
    <row r="104" spans="1:9" ht="24.75" customHeight="1" outlineLevel="1" thickBot="1" x14ac:dyDescent="0.25">
      <c r="A104" s="84"/>
      <c r="B104" s="70"/>
      <c r="C104" s="66"/>
      <c r="D104" s="6" t="s">
        <v>21</v>
      </c>
      <c r="E104" s="6" t="s">
        <v>19</v>
      </c>
      <c r="F104" s="6" t="s">
        <v>37</v>
      </c>
      <c r="G104" s="6" t="s">
        <v>2</v>
      </c>
      <c r="H104" s="30">
        <v>1500.7</v>
      </c>
      <c r="I104" s="23">
        <v>0</v>
      </c>
    </row>
    <row r="105" spans="1:9" ht="38.25" customHeight="1" outlineLevel="1" x14ac:dyDescent="0.2">
      <c r="A105" s="86">
        <v>20</v>
      </c>
      <c r="B105" s="69" t="s">
        <v>88</v>
      </c>
      <c r="C105" s="43" t="s">
        <v>46</v>
      </c>
      <c r="D105" s="61"/>
      <c r="E105" s="61"/>
      <c r="F105" s="61"/>
      <c r="G105" s="61"/>
      <c r="H105" s="27">
        <f>H106</f>
        <v>1526.8</v>
      </c>
      <c r="I105" s="20">
        <f>I106</f>
        <v>1526.8</v>
      </c>
    </row>
    <row r="106" spans="1:9" ht="48" customHeight="1" outlineLevel="1" thickBot="1" x14ac:dyDescent="0.25">
      <c r="A106" s="84"/>
      <c r="B106" s="70"/>
      <c r="C106" s="10" t="s">
        <v>118</v>
      </c>
      <c r="D106" s="6" t="s">
        <v>110</v>
      </c>
      <c r="E106" s="6" t="s">
        <v>14</v>
      </c>
      <c r="F106" s="6" t="s">
        <v>53</v>
      </c>
      <c r="G106" s="6" t="s">
        <v>2</v>
      </c>
      <c r="H106" s="30">
        <v>1526.8</v>
      </c>
      <c r="I106" s="23">
        <v>1526.8</v>
      </c>
    </row>
    <row r="107" spans="1:9" ht="21.75" customHeight="1" outlineLevel="1" x14ac:dyDescent="0.2">
      <c r="A107" s="87">
        <v>21</v>
      </c>
      <c r="B107" s="69" t="s">
        <v>89</v>
      </c>
      <c r="C107" s="43" t="s">
        <v>46</v>
      </c>
      <c r="D107" s="132"/>
      <c r="E107" s="133"/>
      <c r="F107" s="133"/>
      <c r="G107" s="134"/>
      <c r="H107" s="27">
        <f>H108</f>
        <v>1973</v>
      </c>
      <c r="I107" s="20">
        <f>I108</f>
        <v>0</v>
      </c>
    </row>
    <row r="108" spans="1:9" ht="24.75" customHeight="1" outlineLevel="1" x14ac:dyDescent="0.2">
      <c r="A108" s="88"/>
      <c r="B108" s="75"/>
      <c r="C108" s="57" t="s">
        <v>58</v>
      </c>
      <c r="D108" s="135" t="s">
        <v>10</v>
      </c>
      <c r="E108" s="135" t="s">
        <v>9</v>
      </c>
      <c r="F108" s="135" t="s">
        <v>57</v>
      </c>
      <c r="G108" s="136"/>
      <c r="H108" s="32">
        <f>H109+H110+H111+H112+H113+H114</f>
        <v>1973</v>
      </c>
      <c r="I108" s="25">
        <f>I109+I110+I111+I112+I113+I114</f>
        <v>0</v>
      </c>
    </row>
    <row r="109" spans="1:9" ht="24" customHeight="1" outlineLevel="1" x14ac:dyDescent="0.2">
      <c r="A109" s="88"/>
      <c r="B109" s="54" t="s">
        <v>54</v>
      </c>
      <c r="C109" s="112"/>
      <c r="D109" s="51" t="s">
        <v>10</v>
      </c>
      <c r="E109" s="51" t="s">
        <v>9</v>
      </c>
      <c r="F109" s="51" t="s">
        <v>56</v>
      </c>
      <c r="G109" s="6" t="s">
        <v>11</v>
      </c>
      <c r="H109" s="30">
        <v>250</v>
      </c>
      <c r="I109" s="23">
        <v>0</v>
      </c>
    </row>
    <row r="110" spans="1:9" ht="21.75" customHeight="1" outlineLevel="1" x14ac:dyDescent="0.2">
      <c r="A110" s="88"/>
      <c r="B110" s="137"/>
      <c r="C110" s="112"/>
      <c r="D110" s="51" t="s">
        <v>10</v>
      </c>
      <c r="E110" s="51" t="s">
        <v>9</v>
      </c>
      <c r="F110" s="51" t="s">
        <v>56</v>
      </c>
      <c r="G110" s="6" t="s">
        <v>2</v>
      </c>
      <c r="H110" s="30">
        <v>790</v>
      </c>
      <c r="I110" s="23">
        <v>0</v>
      </c>
    </row>
    <row r="111" spans="1:9" ht="26.25" customHeight="1" outlineLevel="1" x14ac:dyDescent="0.2">
      <c r="A111" s="88"/>
      <c r="B111" s="54" t="s">
        <v>55</v>
      </c>
      <c r="C111" s="112"/>
      <c r="D111" s="51" t="s">
        <v>10</v>
      </c>
      <c r="E111" s="51" t="s">
        <v>9</v>
      </c>
      <c r="F111" s="51" t="s">
        <v>59</v>
      </c>
      <c r="G111" s="6" t="s">
        <v>11</v>
      </c>
      <c r="H111" s="30">
        <v>150</v>
      </c>
      <c r="I111" s="23">
        <v>0</v>
      </c>
    </row>
    <row r="112" spans="1:9" ht="26.25" customHeight="1" outlineLevel="1" x14ac:dyDescent="0.2">
      <c r="A112" s="88"/>
      <c r="B112" s="137"/>
      <c r="C112" s="112"/>
      <c r="D112" s="6" t="s">
        <v>10</v>
      </c>
      <c r="E112" s="6" t="s">
        <v>9</v>
      </c>
      <c r="F112" s="6" t="s">
        <v>59</v>
      </c>
      <c r="G112" s="49" t="s">
        <v>2</v>
      </c>
      <c r="H112" s="115">
        <v>430</v>
      </c>
      <c r="I112" s="116">
        <v>0</v>
      </c>
    </row>
    <row r="113" spans="1:10" ht="27.75" customHeight="1" outlineLevel="1" x14ac:dyDescent="0.2">
      <c r="A113" s="88"/>
      <c r="B113" s="54" t="s">
        <v>92</v>
      </c>
      <c r="C113" s="112"/>
      <c r="D113" s="6" t="s">
        <v>10</v>
      </c>
      <c r="E113" s="6" t="s">
        <v>9</v>
      </c>
      <c r="F113" s="6" t="s">
        <v>59</v>
      </c>
      <c r="G113" s="49" t="s">
        <v>11</v>
      </c>
      <c r="H113" s="115">
        <v>25</v>
      </c>
      <c r="I113" s="116">
        <v>0</v>
      </c>
    </row>
    <row r="114" spans="1:10" ht="34.5" customHeight="1" outlineLevel="1" thickBot="1" x14ac:dyDescent="0.25">
      <c r="A114" s="89"/>
      <c r="B114" s="138"/>
      <c r="C114" s="123"/>
      <c r="D114" s="11" t="s">
        <v>10</v>
      </c>
      <c r="E114" s="11" t="s">
        <v>9</v>
      </c>
      <c r="F114" s="11" t="s">
        <v>60</v>
      </c>
      <c r="G114" s="7" t="s">
        <v>2</v>
      </c>
      <c r="H114" s="29">
        <v>328</v>
      </c>
      <c r="I114" s="22">
        <v>0</v>
      </c>
    </row>
    <row r="115" spans="1:10" ht="23.25" customHeight="1" outlineLevel="1" x14ac:dyDescent="0.2">
      <c r="A115" s="93">
        <v>22</v>
      </c>
      <c r="B115" s="69" t="s">
        <v>91</v>
      </c>
      <c r="C115" s="43" t="s">
        <v>46</v>
      </c>
      <c r="D115" s="61"/>
      <c r="E115" s="61"/>
      <c r="F115" s="61"/>
      <c r="G115" s="61"/>
      <c r="H115" s="27">
        <f>H116+H117+H118+H119+H120</f>
        <v>4838</v>
      </c>
      <c r="I115" s="20">
        <f>I116+I117+I118+I119+I120</f>
        <v>0</v>
      </c>
    </row>
    <row r="116" spans="1:10" ht="23.25" customHeight="1" outlineLevel="1" x14ac:dyDescent="0.2">
      <c r="A116" s="94"/>
      <c r="B116" s="70"/>
      <c r="C116" s="62" t="s">
        <v>104</v>
      </c>
      <c r="D116" s="6" t="s">
        <v>13</v>
      </c>
      <c r="E116" s="6" t="s">
        <v>12</v>
      </c>
      <c r="F116" s="6" t="s">
        <v>98</v>
      </c>
      <c r="G116" s="6" t="s">
        <v>2</v>
      </c>
      <c r="H116" s="28">
        <v>195</v>
      </c>
      <c r="I116" s="21">
        <v>0</v>
      </c>
    </row>
    <row r="117" spans="1:10" ht="23.25" customHeight="1" outlineLevel="1" x14ac:dyDescent="0.2">
      <c r="A117" s="94"/>
      <c r="B117" s="70"/>
      <c r="C117" s="63"/>
      <c r="D117" s="6" t="s">
        <v>13</v>
      </c>
      <c r="E117" s="6" t="s">
        <v>12</v>
      </c>
      <c r="F117" s="6" t="s">
        <v>98</v>
      </c>
      <c r="G117" s="6" t="s">
        <v>3</v>
      </c>
      <c r="H117" s="30">
        <v>913</v>
      </c>
      <c r="I117" s="23">
        <v>0</v>
      </c>
    </row>
    <row r="118" spans="1:10" ht="23.25" customHeight="1" outlineLevel="1" x14ac:dyDescent="0.2">
      <c r="A118" s="95"/>
      <c r="B118" s="70"/>
      <c r="C118" s="64"/>
      <c r="D118" s="6" t="s">
        <v>13</v>
      </c>
      <c r="E118" s="6" t="s">
        <v>12</v>
      </c>
      <c r="F118" s="6" t="s">
        <v>98</v>
      </c>
      <c r="G118" s="6" t="s">
        <v>8</v>
      </c>
      <c r="H118" s="30">
        <v>320</v>
      </c>
      <c r="I118" s="23">
        <v>0</v>
      </c>
    </row>
    <row r="119" spans="1:10" ht="47.25" outlineLevel="1" x14ac:dyDescent="0.2">
      <c r="A119" s="96"/>
      <c r="B119" s="13" t="s">
        <v>105</v>
      </c>
      <c r="C119" s="10" t="s">
        <v>47</v>
      </c>
      <c r="D119" s="6" t="s">
        <v>63</v>
      </c>
      <c r="E119" s="6" t="s">
        <v>0</v>
      </c>
      <c r="F119" s="6" t="s">
        <v>99</v>
      </c>
      <c r="G119" s="6" t="s">
        <v>8</v>
      </c>
      <c r="H119" s="30">
        <v>960</v>
      </c>
      <c r="I119" s="23">
        <v>0</v>
      </c>
    </row>
    <row r="120" spans="1:10" ht="63.75" outlineLevel="1" thickBot="1" x14ac:dyDescent="0.25">
      <c r="A120" s="96"/>
      <c r="B120" s="34" t="s">
        <v>107</v>
      </c>
      <c r="C120" s="48" t="s">
        <v>104</v>
      </c>
      <c r="D120" s="50" t="s">
        <v>13</v>
      </c>
      <c r="E120" s="50" t="s">
        <v>12</v>
      </c>
      <c r="F120" s="50" t="s">
        <v>106</v>
      </c>
      <c r="G120" s="50" t="s">
        <v>8</v>
      </c>
      <c r="H120" s="33">
        <v>2450</v>
      </c>
      <c r="I120" s="26">
        <v>0</v>
      </c>
    </row>
    <row r="121" spans="1:10" ht="16.5" thickBot="1" x14ac:dyDescent="0.3">
      <c r="A121" s="81" t="s">
        <v>51</v>
      </c>
      <c r="B121" s="82"/>
      <c r="C121" s="35"/>
      <c r="D121" s="36"/>
      <c r="E121" s="36"/>
      <c r="F121" s="36"/>
      <c r="G121" s="36"/>
      <c r="H121" s="37">
        <f>H21+H24+H27+H30+H33+H35+H38+H40+H48+H54+H59+H64+H67+H73+H79+H86+H90+H94+H101+H105+H107+H115</f>
        <v>1472942.9000000001</v>
      </c>
      <c r="I121" s="41">
        <f>I21+I24+I27+I30+I33+I35+I38+I40+I48+I54+I59+I64+I67+I73+I79+I86+I90+I94+I101+I105+I107+I115</f>
        <v>394417.4</v>
      </c>
      <c r="J121" s="42" t="s">
        <v>132</v>
      </c>
    </row>
  </sheetData>
  <mergeCells count="108">
    <mergeCell ref="F19:F20"/>
    <mergeCell ref="G19:G20"/>
    <mergeCell ref="H19:I19"/>
    <mergeCell ref="A16:I16"/>
    <mergeCell ref="C91:C92"/>
    <mergeCell ref="A19:A20"/>
    <mergeCell ref="B19:B20"/>
    <mergeCell ref="C19:C20"/>
    <mergeCell ref="D19:D20"/>
    <mergeCell ref="E19:E20"/>
    <mergeCell ref="C81:C85"/>
    <mergeCell ref="D86:G86"/>
    <mergeCell ref="D90:G90"/>
    <mergeCell ref="D21:G21"/>
    <mergeCell ref="A33:A34"/>
    <mergeCell ref="B33:B34"/>
    <mergeCell ref="A24:A26"/>
    <mergeCell ref="B67:B69"/>
    <mergeCell ref="B79:B84"/>
    <mergeCell ref="D24:G24"/>
    <mergeCell ref="B24:B26"/>
    <mergeCell ref="C25:C26"/>
    <mergeCell ref="A40:A47"/>
    <mergeCell ref="B48:B50"/>
    <mergeCell ref="G1:I1"/>
    <mergeCell ref="C2:I2"/>
    <mergeCell ref="C3:I3"/>
    <mergeCell ref="C4:I4"/>
    <mergeCell ref="C5:I5"/>
    <mergeCell ref="C6:I6"/>
    <mergeCell ref="C7:I7"/>
    <mergeCell ref="D38:G38"/>
    <mergeCell ref="A54:A58"/>
    <mergeCell ref="B35:B36"/>
    <mergeCell ref="A35:A37"/>
    <mergeCell ref="A48:A53"/>
    <mergeCell ref="D35:G35"/>
    <mergeCell ref="A38:A39"/>
    <mergeCell ref="A27:A29"/>
    <mergeCell ref="D27:G27"/>
    <mergeCell ref="B27:B29"/>
    <mergeCell ref="D30:G30"/>
    <mergeCell ref="A30:A32"/>
    <mergeCell ref="B30:B32"/>
    <mergeCell ref="D54:G54"/>
    <mergeCell ref="A15:I15"/>
    <mergeCell ref="B21:B23"/>
    <mergeCell ref="A21:A23"/>
    <mergeCell ref="B101:B104"/>
    <mergeCell ref="A94:A100"/>
    <mergeCell ref="A121:B121"/>
    <mergeCell ref="A59:A63"/>
    <mergeCell ref="A79:A85"/>
    <mergeCell ref="A107:A114"/>
    <mergeCell ref="B107:B108"/>
    <mergeCell ref="A73:A78"/>
    <mergeCell ref="A115:A120"/>
    <mergeCell ref="B115:B118"/>
    <mergeCell ref="A90:A93"/>
    <mergeCell ref="B94:B97"/>
    <mergeCell ref="B109:B110"/>
    <mergeCell ref="B111:B112"/>
    <mergeCell ref="B113:B114"/>
    <mergeCell ref="A101:A104"/>
    <mergeCell ref="B90:B93"/>
    <mergeCell ref="A105:A106"/>
    <mergeCell ref="B105:B106"/>
    <mergeCell ref="B86:B89"/>
    <mergeCell ref="A86:A89"/>
    <mergeCell ref="A67:A72"/>
    <mergeCell ref="B73:B76"/>
    <mergeCell ref="B40:B45"/>
    <mergeCell ref="B46:B47"/>
    <mergeCell ref="D33:G33"/>
    <mergeCell ref="D64:G64"/>
    <mergeCell ref="B64:B65"/>
    <mergeCell ref="A64:A66"/>
    <mergeCell ref="C65:C66"/>
    <mergeCell ref="B59:B63"/>
    <mergeCell ref="D59:G59"/>
    <mergeCell ref="D40:G40"/>
    <mergeCell ref="C55:C58"/>
    <mergeCell ref="C60:C63"/>
    <mergeCell ref="B54:B58"/>
    <mergeCell ref="D11:I11"/>
    <mergeCell ref="D12:I12"/>
    <mergeCell ref="D13:I13"/>
    <mergeCell ref="B98:B100"/>
    <mergeCell ref="C98:C100"/>
    <mergeCell ref="H9:I9"/>
    <mergeCell ref="D10:I10"/>
    <mergeCell ref="D115:G115"/>
    <mergeCell ref="C116:C118"/>
    <mergeCell ref="C41:C45"/>
    <mergeCell ref="C46:C47"/>
    <mergeCell ref="C74:C78"/>
    <mergeCell ref="C108:C114"/>
    <mergeCell ref="C88:C89"/>
    <mergeCell ref="C103:C104"/>
    <mergeCell ref="D73:G73"/>
    <mergeCell ref="D67:G67"/>
    <mergeCell ref="D48:G48"/>
    <mergeCell ref="D105:G105"/>
    <mergeCell ref="D101:G101"/>
    <mergeCell ref="D79:G79"/>
    <mergeCell ref="D94:G94"/>
    <mergeCell ref="C49:C50"/>
    <mergeCell ref="B38:B39"/>
  </mergeCells>
  <pageMargins left="0.55118110236220474" right="0.19685039370078741" top="0.19685039370078741" bottom="0.19685039370078741" header="0.51181102362204722" footer="0.51181102362204722"/>
  <pageSetup paperSize="9" scale="56" fitToHeight="4" orientation="portrait" r:id="rId1"/>
  <headerFooter alignWithMargins="0"/>
  <rowBreaks count="2" manualBreakCount="2">
    <brk id="47" max="9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Неверова Ю.А.</cp:lastModifiedBy>
  <cp:lastPrinted>2023-03-15T11:38:23Z</cp:lastPrinted>
  <dcterms:created xsi:type="dcterms:W3CDTF">2016-11-23T09:27:58Z</dcterms:created>
  <dcterms:modified xsi:type="dcterms:W3CDTF">2023-08-19T07:32:14Z</dcterms:modified>
</cp:coreProperties>
</file>